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6EAEF241-FAC3-41A4-B27F-320C8CE73F0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Białyst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G21" i="1" s="1"/>
  <c r="F21" i="1" s="1"/>
  <c r="E19" i="1"/>
  <c r="G19" i="1" s="1"/>
  <c r="F19" i="1" s="1"/>
  <c r="E17" i="1"/>
  <c r="G17" i="1" s="1"/>
  <c r="F17" i="1" s="1"/>
  <c r="E14" i="1"/>
  <c r="G14" i="1" s="1"/>
  <c r="F14" i="1" s="1"/>
  <c r="E12" i="1"/>
  <c r="G1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2" i="1" l="1"/>
  <c r="G22" i="1" s="1"/>
  <c r="F22" i="1" s="1"/>
  <c r="F12" i="1"/>
  <c r="G15" i="1"/>
  <c r="F15" i="1" s="1"/>
  <c r="G23" i="1" l="1"/>
  <c r="E23" i="1"/>
  <c r="F23" i="1" l="1"/>
</calcChain>
</file>

<file path=xl/sharedStrings.xml><?xml version="1.0" encoding="utf-8"?>
<sst xmlns="http://schemas.openxmlformats.org/spreadsheetml/2006/main" count="59" uniqueCount="52">
  <si>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</si>
  <si>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</si>
  <si>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</si>
  <si>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</si>
  <si>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</si>
  <si>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</si>
  <si>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</si>
  <si>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</si>
  <si>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</si>
  <si>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</si>
  <si>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</si>
  <si>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</si>
  <si>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</si>
  <si>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</si>
  <si>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</si>
  <si>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</si>
  <si>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</si>
  <si>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</si>
  <si>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</si>
  <si>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</si>
  <si>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</si>
  <si>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</si>
  <si>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</si>
  <si>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</si>
  <si>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</si>
  <si>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</si>
  <si>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</si>
  <si>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powierzchni w budynkach, pokoi biurowych, garażu.</t>
  </si>
  <si>
    <t>Sprzątanie terenów zewnętrznych i prace związane z pielęgnacją zieleni i roślinności.</t>
  </si>
  <si>
    <t>SUMA 1B+2B+4B</t>
  </si>
  <si>
    <t>Uwaga: Wykonawca wypełnia pola zaznaczone kolorem białym!</t>
  </si>
  <si>
    <t>Mycie okien, ram okiennych parapetów, fasady szklanej na klatce schodowej.</t>
  </si>
  <si>
    <t>5A</t>
  </si>
  <si>
    <t>5B</t>
  </si>
  <si>
    <t>5C</t>
  </si>
  <si>
    <t>Pranie dywanu</t>
  </si>
  <si>
    <t>Pranie dywanu (ok. 12m2 rocznie)</t>
  </si>
  <si>
    <t>5D</t>
  </si>
  <si>
    <t>5E</t>
  </si>
  <si>
    <t xml:space="preserve">Pranie tapiecerek krzeseł i foteli </t>
  </si>
  <si>
    <t>1 sztuka</t>
  </si>
  <si>
    <t>Pranie tapiecerek krzeseł i foteli (ok. 80 szt)</t>
  </si>
  <si>
    <t>Pranie dywanu i tapicerek krzeseł i foteli</t>
  </si>
  <si>
    <t>SUMA 5B+5D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</si>
  <si>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</si>
  <si>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</si>
  <si>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biurowych, terenów zewnętrznych przy posesji i mycia okien 
w Podlaskiej Delegaturze NIK w Białymstoku ul. Akademicka 4, 15-267 Białystok.</t>
  </si>
  <si>
    <t>36 miesięcy</t>
  </si>
  <si>
    <t>6 usług w trakcie trwania umowy</t>
  </si>
  <si>
    <r>
      <t>12 m</t>
    </r>
    <r>
      <rPr>
        <b/>
        <vertAlign val="superscript"/>
        <sz val="10"/>
        <color theme="1"/>
        <rFont val="Open Sans"/>
        <charset val="238"/>
      </rPr>
      <t xml:space="preserve">2 </t>
    </r>
    <r>
      <rPr>
        <b/>
        <sz val="10"/>
        <color theme="1"/>
        <rFont val="Open Sans"/>
        <charset val="238"/>
      </rPr>
      <t>*3 lata</t>
    </r>
  </si>
  <si>
    <t>80 szt. 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</si>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</sst>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3" borderId="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Border="1" applyAlignment="1" applyProtection="1">
      <alignment horizontal="center" vertical="center"/>
      <protection locked="0"/>
    </xf>
    <xf numFmtId="44" fontId="1" fillId="3" borderId="1" xfId="0" applyNumberFormat="1" applyFont="1" applyFill="1" applyBorder="1" applyAlignment="1" applyProtection="1">
      <alignment horizontal="center" vertical="center"/>
    </xf>
    <xf numFmtId="44" fontId="1" fillId="3" borderId="2" xfId="0" applyNumberFormat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9" fontId="1" fillId="3" borderId="3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0" fontId="1" fillId="4" borderId="9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</xf>
    <xf numFmtId="9" fontId="1" fillId="4" borderId="1" xfId="0" applyNumberFormat="1" applyFont="1" applyFill="1" applyBorder="1" applyAlignment="1" applyProtection="1">
      <alignment horizontal="center" vertical="center"/>
    </xf>
    <xf numFmtId="44" fontId="1" fillId="4" borderId="1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center" vertical="center"/>
    </xf>
    <xf numFmtId="9" fontId="1" fillId="4" borderId="3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0" fontId="1" fillId="5" borderId="11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left" vertical="center" wrapText="1"/>
    </xf>
    <xf numFmtId="44" fontId="1" fillId="5" borderId="5" xfId="0" applyNumberFormat="1" applyFont="1" applyFill="1" applyBorder="1" applyAlignment="1" applyProtection="1">
      <alignment horizontal="center" vertical="center"/>
    </xf>
    <xf numFmtId="44" fontId="1" fillId="5" borderId="6" xfId="0" applyNumberFormat="1" applyFont="1" applyFill="1" applyBorder="1" applyAlignment="1" applyProtection="1">
      <alignment horizontal="center" vertical="center"/>
    </xf>
    <xf numFmtId="0" fontId="1" fillId="6" borderId="9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9" fontId="1" fillId="6" borderId="1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44" fontId="1" fillId="6" borderId="1" xfId="0" applyNumberFormat="1" applyFont="1" applyFill="1" applyBorder="1" applyAlignment="1" applyProtection="1">
      <alignment horizontal="center" vertical="center"/>
    </xf>
    <xf numFmtId="44" fontId="1" fillId="6" borderId="2" xfId="0" applyNumberFormat="1" applyFont="1" applyFill="1" applyBorder="1" applyAlignment="1" applyProtection="1">
      <alignment horizontal="center" vertical="center"/>
    </xf>
    <xf numFmtId="0" fontId="1" fillId="6" borderId="10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left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9" fontId="1" fillId="6" borderId="3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0" fontId="1" fillId="7" borderId="9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left" vertical="center" wrapText="1"/>
    </xf>
    <xf numFmtId="0" fontId="1" fillId="7" borderId="13" xfId="0" applyFont="1" applyFill="1" applyBorder="1" applyAlignment="1" applyProtection="1">
      <alignment horizontal="center" vertical="center" wrapText="1"/>
    </xf>
    <xf numFmtId="9" fontId="1" fillId="7" borderId="14" xfId="0" applyNumberFormat="1" applyFont="1" applyFill="1" applyBorder="1" applyAlignment="1" applyProtection="1">
      <alignment horizontal="center" vertical="center"/>
    </xf>
    <xf numFmtId="44" fontId="1" fillId="7" borderId="13" xfId="0" applyNumberFormat="1" applyFont="1" applyFill="1" applyBorder="1" applyAlignment="1" applyProtection="1">
      <alignment horizontal="center" vertical="center"/>
    </xf>
    <xf numFmtId="44" fontId="1" fillId="7" borderId="14" xfId="0" applyNumberFormat="1" applyFont="1" applyFill="1" applyBorder="1" applyAlignment="1" applyProtection="1">
      <alignment horizontal="center" vertical="center"/>
    </xf>
    <xf numFmtId="44" fontId="1" fillId="7" borderId="16" xfId="0" applyNumberFormat="1" applyFont="1" applyFill="1" applyBorder="1" applyAlignment="1" applyProtection="1">
      <alignment horizontal="center" vertical="center"/>
    </xf>
    <xf numFmtId="0" fontId="1" fillId="7" borderId="15" xfId="0" applyFont="1" applyFill="1" applyBorder="1" applyAlignment="1" applyProtection="1">
      <alignment horizontal="center" vertical="center"/>
    </xf>
    <xf numFmtId="0" fontId="2" fillId="7" borderId="14" xfId="0" applyFont="1" applyFill="1" applyBorder="1" applyAlignment="1" applyProtection="1">
      <alignment horizontal="left" vertical="center" wrapText="1"/>
    </xf>
    <xf numFmtId="0" fontId="1" fillId="7" borderId="14" xfId="0" applyFont="1" applyFill="1" applyBorder="1" applyAlignment="1" applyProtection="1">
      <alignment horizontal="center" vertical="center" wrapText="1"/>
    </xf>
    <xf numFmtId="44" fontId="1" fillId="8" borderId="14" xfId="0" applyNumberFormat="1" applyFont="1" applyFill="1" applyBorder="1" applyAlignment="1" applyProtection="1">
      <alignment horizontal="center" vertical="center"/>
      <protection locked="0"/>
    </xf>
    <xf numFmtId="0" fontId="1" fillId="7" borderId="10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 applyProtection="1">
      <alignment horizontal="left" vertical="center" wrapText="1"/>
    </xf>
    <xf numFmtId="0" fontId="1" fillId="7" borderId="3" xfId="0" applyFont="1" applyFill="1" applyBorder="1" applyAlignment="1" applyProtection="1">
      <alignment horizontal="center" vertical="center" wrapText="1"/>
    </xf>
    <xf numFmtId="9" fontId="1" fillId="7" borderId="3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44" fontId="1" fillId="2" borderId="5" xfId="0" applyNumberFormat="1" applyFont="1" applyFill="1" applyBorder="1" applyAlignment="1" applyProtection="1">
      <alignment horizontal="center" vertical="center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51</v>
      </c>
      <c r="F1" s="1" t="s">
        <v>17</v>
      </c>
    </row>
    <row r="2" spans="1:7" x14ac:dyDescent="0.35">
      <c r="A2" s="1"/>
      <c r="F2" s="1"/>
    </row>
    <row r="3" spans="1:7" ht="16.5" customHeight="1" x14ac:dyDescent="0.35">
      <c r="A3" s="88" t="s">
        <v>46</v>
      </c>
      <c r="B3" s="88"/>
      <c r="C3" s="88"/>
      <c r="D3" s="88"/>
      <c r="E3" s="88"/>
      <c r="F3" s="88"/>
      <c r="G3" s="88"/>
    </row>
    <row r="4" spans="1:7" x14ac:dyDescent="0.35">
      <c r="A4" s="88"/>
      <c r="B4" s="88"/>
      <c r="C4" s="88"/>
      <c r="D4" s="88"/>
      <c r="E4" s="88"/>
      <c r="F4" s="88"/>
      <c r="G4" s="88"/>
    </row>
    <row r="5" spans="1:7" x14ac:dyDescent="0.35">
      <c r="A5" s="88"/>
      <c r="B5" s="88"/>
      <c r="C5" s="88"/>
      <c r="D5" s="88"/>
      <c r="E5" s="88"/>
      <c r="F5" s="88"/>
      <c r="G5" s="88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30</v>
      </c>
    </row>
    <row r="8" spans="1:7" ht="17.25" thickBot="1" x14ac:dyDescent="0.4">
      <c r="A8" s="5" t="s">
        <v>23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10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11</v>
      </c>
      <c r="B11" s="16" t="s">
        <v>27</v>
      </c>
      <c r="C11" s="17" t="s">
        <v>6</v>
      </c>
      <c r="D11" s="18">
        <v>0.23</v>
      </c>
      <c r="E11" s="19"/>
      <c r="F11" s="20">
        <f t="shared" ref="F11:F23" si="0">ROUND((G11-E11),2)</f>
        <v>0</v>
      </c>
      <c r="G11" s="21">
        <f>ROUND((E11*1.23),2)</f>
        <v>0</v>
      </c>
    </row>
    <row r="12" spans="1:7" ht="33.75" thickBot="1" x14ac:dyDescent="0.4">
      <c r="A12" s="22" t="s">
        <v>12</v>
      </c>
      <c r="B12" s="23" t="s">
        <v>27</v>
      </c>
      <c r="C12" s="24" t="s">
        <v>47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49.5" x14ac:dyDescent="0.35">
      <c r="A13" s="28" t="s">
        <v>13</v>
      </c>
      <c r="B13" s="29" t="s">
        <v>28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50.25" thickBot="1" x14ac:dyDescent="0.4">
      <c r="A14" s="34" t="s">
        <v>14</v>
      </c>
      <c r="B14" s="35" t="s">
        <v>28</v>
      </c>
      <c r="C14" s="36" t="s">
        <v>47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24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15</v>
      </c>
      <c r="B16" s="45" t="s">
        <v>31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2" si="1">ROUND((E16*1.23),2)</f>
        <v>0</v>
      </c>
    </row>
    <row r="17" spans="1:7" ht="66.75" thickBot="1" x14ac:dyDescent="0.4">
      <c r="A17" s="51" t="s">
        <v>16</v>
      </c>
      <c r="B17" s="52" t="s">
        <v>31</v>
      </c>
      <c r="C17" s="53" t="s">
        <v>48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17.25" x14ac:dyDescent="0.35">
      <c r="A18" s="57" t="s">
        <v>32</v>
      </c>
      <c r="B18" s="58" t="s">
        <v>35</v>
      </c>
      <c r="C18" s="59" t="s">
        <v>45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17.25" x14ac:dyDescent="0.35">
      <c r="A19" s="63" t="s">
        <v>33</v>
      </c>
      <c r="B19" s="64" t="s">
        <v>36</v>
      </c>
      <c r="C19" s="65" t="s">
        <v>49</v>
      </c>
      <c r="D19" s="66">
        <v>0.23</v>
      </c>
      <c r="E19" s="67">
        <f>ROUND(((E18*12)*3),2)</f>
        <v>0</v>
      </c>
      <c r="F19" s="68">
        <f t="shared" si="0"/>
        <v>0</v>
      </c>
      <c r="G19" s="69">
        <f t="shared" si="1"/>
        <v>0</v>
      </c>
    </row>
    <row r="20" spans="1:7" x14ac:dyDescent="0.35">
      <c r="A20" s="70" t="s">
        <v>34</v>
      </c>
      <c r="B20" s="71" t="s">
        <v>39</v>
      </c>
      <c r="C20" s="72" t="s">
        <v>40</v>
      </c>
      <c r="D20" s="66">
        <v>0.23</v>
      </c>
      <c r="E20" s="73"/>
      <c r="F20" s="68">
        <f t="shared" si="0"/>
        <v>0</v>
      </c>
      <c r="G20" s="69">
        <f t="shared" si="1"/>
        <v>0</v>
      </c>
    </row>
    <row r="21" spans="1:7" ht="33" x14ac:dyDescent="0.35">
      <c r="A21" s="70" t="s">
        <v>37</v>
      </c>
      <c r="B21" s="71" t="s">
        <v>41</v>
      </c>
      <c r="C21" s="72" t="s">
        <v>50</v>
      </c>
      <c r="D21" s="66">
        <v>0.23</v>
      </c>
      <c r="E21" s="68">
        <f>ROUND(((E20*80)*3),2)</f>
        <v>0</v>
      </c>
      <c r="F21" s="68">
        <f t="shared" si="0"/>
        <v>0</v>
      </c>
      <c r="G21" s="69">
        <f t="shared" si="1"/>
        <v>0</v>
      </c>
    </row>
    <row r="22" spans="1:7" ht="17.25" thickBot="1" x14ac:dyDescent="0.4">
      <c r="A22" s="74" t="s">
        <v>38</v>
      </c>
      <c r="B22" s="75" t="s">
        <v>42</v>
      </c>
      <c r="C22" s="76" t="s">
        <v>43</v>
      </c>
      <c r="D22" s="77">
        <v>0.23</v>
      </c>
      <c r="E22" s="78">
        <f>ROUND((E19+E21),2)</f>
        <v>0</v>
      </c>
      <c r="F22" s="78">
        <f t="shared" si="0"/>
        <v>0</v>
      </c>
      <c r="G22" s="79">
        <f t="shared" si="1"/>
        <v>0</v>
      </c>
    </row>
    <row r="23" spans="1:7" ht="33.75" thickBot="1" x14ac:dyDescent="0.4">
      <c r="A23" s="80">
        <v>5</v>
      </c>
      <c r="B23" s="81" t="s">
        <v>9</v>
      </c>
      <c r="C23" s="82" t="s">
        <v>29</v>
      </c>
      <c r="D23" s="81"/>
      <c r="E23" s="83">
        <f>ROUND((E12+E14+E22+E17),2)</f>
        <v>0</v>
      </c>
      <c r="F23" s="83">
        <f t="shared" si="0"/>
        <v>0</v>
      </c>
      <c r="G23" s="84">
        <f>ROUND((G12+G14+G22+G17),2)</f>
        <v>0</v>
      </c>
    </row>
    <row r="25" spans="1:7" x14ac:dyDescent="0.35">
      <c r="D25" s="1" t="s">
        <v>25</v>
      </c>
      <c r="E25" s="1"/>
      <c r="F25" s="85"/>
    </row>
    <row r="26" spans="1:7" x14ac:dyDescent="0.35">
      <c r="D26" s="1" t="s">
        <v>18</v>
      </c>
      <c r="E26" s="1"/>
      <c r="F26" s="85"/>
    </row>
    <row r="27" spans="1:7" x14ac:dyDescent="0.35">
      <c r="D27" s="5" t="s">
        <v>19</v>
      </c>
      <c r="E27" s="1"/>
      <c r="F27" s="86"/>
    </row>
    <row r="28" spans="1:7" x14ac:dyDescent="0.35">
      <c r="D28" s="1"/>
      <c r="E28" s="1"/>
      <c r="F28" s="86"/>
    </row>
    <row r="29" spans="1:7" x14ac:dyDescent="0.35">
      <c r="D29" s="1" t="s">
        <v>20</v>
      </c>
      <c r="E29" s="1"/>
      <c r="F29" s="85"/>
    </row>
    <row r="30" spans="1:7" x14ac:dyDescent="0.35">
      <c r="D30" s="1"/>
      <c r="E30" s="1"/>
      <c r="F30" s="85" t="s">
        <v>21</v>
      </c>
    </row>
    <row r="31" spans="1:7" x14ac:dyDescent="0.35">
      <c r="D31" s="1" t="s">
        <v>26</v>
      </c>
      <c r="E31" s="1"/>
      <c r="F31" s="85"/>
    </row>
    <row r="32" spans="1:7" x14ac:dyDescent="0.35">
      <c r="D32" s="1" t="s">
        <v>18</v>
      </c>
      <c r="E32" s="1"/>
      <c r="F32" s="85"/>
    </row>
    <row r="33" spans="3:4" x14ac:dyDescent="0.35">
      <c r="C33" s="87"/>
      <c r="D33" s="87" t="s">
        <v>44</v>
      </c>
    </row>
    <row r="34" spans="3:4" x14ac:dyDescent="0.35">
      <c r="C34" s="87"/>
      <c r="D34" s="87" t="s">
        <v>22</v>
      </c>
    </row>
  </sheetData>
  <sheetProtection algorithmName="SHA-512" hashValue="cwNeu6CfJFjOPj3wmFNQ9S6vdKcU90jvNJ0pkN7blseDT5vGoceKWyrHkfnURcRwGvNag3Ph3RCabvR6s5e47Q==" saltValue="GLRgJyyePdyAeISn2BjLSA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Białystok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2022-04-12T09:21:57Z</cp:lastPrinted>
  <dcterms:created xsi:type="dcterms:W3CDTF">2022-04-08T08:50:24Z</dcterms:created>
  <dcterms:modified xsi:type="dcterms:W3CDTF">2026-04-01T09:52:48Z</dcterms:modified>
</cp:coreProperties>
</file>